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05"/>
  </bookViews>
  <sheets>
    <sheet name="Plan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B10" i="1"/>
  <c r="W16" i="1"/>
  <c r="Y16" i="1"/>
  <c r="X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E10" i="1"/>
  <c r="D10" i="1"/>
  <c r="C10" i="1"/>
</calcChain>
</file>

<file path=xl/sharedStrings.xml><?xml version="1.0" encoding="utf-8"?>
<sst xmlns="http://schemas.openxmlformats.org/spreadsheetml/2006/main" count="252" uniqueCount="252">
  <si>
    <t xml:space="preserve">ANEXO VIII                                                                                                                                                                                                                                                                                                                                                                                                                                                                                                  TABELA DE VENCIMENTOS                                                                                                                                                                                                                                                                                                                                                                                                                          CARREIRA DE NÍVEL SUPERIOR - GRADUAÇÃO 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</si>
  <si>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</si>
  <si>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</si>
  <si>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</si>
  <si>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</si>
  <si>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</si>
  <si>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</si>
  <si>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</si>
  <si>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</si>
  <si>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</si>
  <si>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</si>
  <si>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</si>
  <si>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</si>
  <si>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</si>
  <si>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</si>
  <si>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</si>
  <si>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</si>
  <si>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</si>
  <si>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</si>
  <si>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</si>
  <si>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</si>
  <si>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</si>
  <si>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</si>
  <si>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</si>
  <si>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</si>
  <si>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</si>
  <si>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</si>
  <si>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</si>
  <si>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</si>
  <si>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</si>
  <si>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</si>
  <si>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</si>
  <si>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</si>
  <si>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</si>
  <si>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</si>
  <si>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</si>
  <si>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</si>
  <si>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</si>
  <si>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</si>
  <si>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</si>
  <si>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</si>
  <si>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</si>
  <si>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</si>
  <si>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</si>
  <si>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</si>
  <si>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</si>
  <si>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</si>
  <si>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</si>
  <si>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</si>
  <si>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</si>
  <si>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</si>
  <si>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</si>
  <si>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</si>
  <si>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</si>
  <si>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</si>
  <si>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</si>
  <si>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</si>
  <si>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</si>
  <si>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</si>
  <si>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</si>
  <si>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</si>
  <si>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</si>
  <si>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</si>
  <si>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</si>
  <si>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</si>
  <si>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</si>
  <si>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</si>
  <si>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</si>
  <si>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</si>
  <si>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</si>
  <si>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</si>
  <si>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</si>
  <si>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</si>
  <si>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</si>
  <si>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</si>
  <si>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</si>
  <si>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</si>
  <si>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</si>
  <si>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</si>
  <si>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</si>
  <si>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</si>
  <si>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</si>
  <si>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</si>
  <si>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</si>
  <si>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</si>
  <si>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</si>
  <si>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</si>
  <si>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</si>
  <si>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</si>
  <si>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</si>
  <si>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</si>
  <si>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</si>
  <si>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</si>
  <si>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</si>
  <si>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</si>
  <si>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</si>
  <si>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</si>
  <si>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</si>
  <si>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</si>
  <si>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</si>
  <si>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</si>
  <si>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</si>
  <si>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</si>
  <si>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</si>
  <si>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</si>
  <si>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</si>
  <si>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</si>
  <si>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</si>
  <si>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</si>
  <si>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</si>
  <si>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</si>
  <si>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</si>
  <si>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</si>
  <si>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</si>
  <si>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</si>
  <si>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</si>
  <si>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</si>
  <si>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</si>
  <si>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</si>
  <si>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</si>
  <si>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</si>
  <si>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</si>
  <si>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</si>
  <si>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</si>
  <si>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</si>
  <si>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</si>
  <si>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</si>
  <si>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</si>
  <si>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</si>
  <si>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</si>
  <si>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</si>
  <si>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</si>
  <si>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</si>
  <si>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</si>
  <si>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</si>
  <si>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</si>
  <si>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</si>
  <si>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</si>
  <si>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</si>
  <si>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</si>
  <si>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</si>
  <si>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</si>
  <si>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</si>
  <si>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</si>
  <si>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</si>
  <si>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</si>
  <si>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</si>
  <si>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</si>
  <si>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</si>
  <si>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</si>
  <si>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</si>
  <si>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</si>
  <si>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</si>
  <si>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</si>
  <si>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</si>
  <si>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</si>
  <si>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</si>
  <si>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</si>
  <si>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</si>
  <si>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</si>
  <si>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</si>
  <si>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</si>
  <si>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</si>
  <si>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</si>
  <si>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</si>
  <si>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</si>
  <si>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</si>
  <si>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</si>
  <si>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</si>
  <si>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</si>
  <si>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</si>
  <si>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</si>
  <si>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</si>
  <si>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</si>
  <si>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</si>
  <si>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</si>
  <si>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</si>
  <si>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</si>
  <si>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</si>
  <si>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</si>
  <si>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</si>
  <si>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</si>
  <si>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</si>
  <si>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</si>
  <si>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</si>
  <si>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</si>
  <si>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</si>
  <si>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</si>
  <si>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</si>
  <si>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</si>
  <si>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</si>
  <si>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</si>
  <si>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</si>
  <si>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</si>
  <si>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</si>
  <si>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</si>
  <si>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</si>
  <si>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</si>
  <si>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</si>
  <si>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</si>
  <si>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</si>
  <si>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</si>
  <si>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</si>
  <si>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</si>
  <si>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</si>
  <si>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</si>
  <si>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</si>
  <si>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</si>
  <si>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</si>
  <si>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</si>
  <si>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</si>
  <si>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</si>
  <si>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</si>
  <si>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</si>
  <si>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</si>
  <si>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</si>
  <si>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</si>
  <si>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</si>
  <si>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</si>
  <si>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</si>
  <si>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</si>
  <si>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</si>
  <si>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</si>
  <si>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</si>
  <si>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</si>
  <si>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</si>
  <si>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</si>
  <si>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</si>
  <si>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</si>
  <si>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</si>
  <si>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</si>
  <si>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</si>
  <si>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</si>
  <si>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</si>
  <si>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</si>
  <si>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</si>
  <si>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</si>
  <si>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</si>
  <si>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</si>
  <si>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</si>
  <si>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</si>
  <si>
    <t>S241</t>
  </si>
  <si>
    <t>S242</t>
  </si>
  <si>
    <t>S243</t>
  </si>
  <si>
    <t>S244</t>
  </si>
  <si>
    <t>S245</t>
  </si>
  <si>
    <t>S246</t>
  </si>
  <si>
    <t>S247</t>
  </si>
  <si>
    <t>S248</t>
  </si>
  <si>
    <t>S249</t>
  </si>
  <si>
    <t>S250</t>
  </si>
  <si>
    <t xml:space="preserve">PREFEITURA DO MUNICIPIO DE JARDIM ALEGRE
ESTADO DO PARANÁ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</si>
</sst>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0" xfId="0" applyNumberFormat="1" applyFont="1"/>
    <xf numFmtId="2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462643</xdr:colOff>
      <xdr:row>0</xdr:row>
      <xdr:rowOff>136071</xdr:rowOff>
    </xdr:from>
    <xdr:to>
      <xdr:col>3</xdr:col>
      <xdr:colOff>380999</xdr:colOff>
      <xdr:row>4</xdr:row>
      <xdr:rowOff>0</xdr:rowOff>
    </xdr:to>
    <xdr:pic>
      <xdr:nvPicPr>
        <xdr:cNvPr id="2" name="Imagem 1" descr="Braza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6071"/>
          <a:ext cx="1687285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zoomScale="70" zoomScaleNormal="70" workbookViewId="0">
      <selection activeCell="AC10" sqref="AC10"/>
    </sheetView>
  </sheetViews>
  <sheetFormatPr defaultRowHeight="15" x14ac:dyDescent="0.25"/>
  <cols>
    <col min="1" max="2" width="13" bestFit="1" customWidth="1"/>
    <col min="3" max="3" width="13.42578125" bestFit="1" customWidth="1"/>
    <col min="4" max="12" width="13" bestFit="1" customWidth="1"/>
    <col min="13" max="13" width="13.42578125" bestFit="1" customWidth="1"/>
    <col min="14" max="25" width="13" bestFit="1" customWidth="1"/>
  </cols>
  <sheetData>
    <row r="1" spans="1:25" x14ac:dyDescent="0.25">
      <c r="A1" s="10" t="s">
        <v>251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6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9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6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2" customFormat="1" ht="32.450000000000003" customHeight="1" x14ac:dyDescent="0.4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15</v>
      </c>
      <c r="P9" s="1" t="s">
        <v>16</v>
      </c>
      <c r="Q9" s="1" t="s">
        <v>17</v>
      </c>
      <c r="R9" s="1" t="s">
        <v>18</v>
      </c>
      <c r="S9" s="1" t="s">
        <v>19</v>
      </c>
      <c r="T9" s="1" t="s">
        <v>20</v>
      </c>
      <c r="U9" s="1" t="s">
        <v>21</v>
      </c>
      <c r="V9" s="1" t="s">
        <v>22</v>
      </c>
      <c r="W9" s="1" t="s">
        <v>23</v>
      </c>
      <c r="X9" s="1" t="s">
        <v>24</v>
      </c>
      <c r="Y9" s="1" t="s">
        <v>25</v>
      </c>
    </row>
    <row r="10" spans="1:25" s="5" customFormat="1" ht="32.450000000000003" customHeight="1" x14ac:dyDescent="0.45">
      <c r="A10" s="3">
        <v>2673</v>
      </c>
      <c r="B10" s="4">
        <f>A10+(A10*0.01)</f>
        <v>2699.73</v>
      </c>
      <c r="C10" s="4">
        <f>A10+(A10*0.02)</f>
        <v>2726.46</v>
      </c>
      <c r="D10" s="4">
        <f>A10+(A10*0.03)</f>
        <v>2753.19</v>
      </c>
      <c r="E10" s="4">
        <f>A10+(A10*0.04)</f>
        <v>2779.92</v>
      </c>
      <c r="F10" s="4">
        <f>A10+(A10*0.05)</f>
        <v>2806.65</v>
      </c>
      <c r="G10" s="4">
        <f>A10+(A10*0.06)</f>
        <v>2833.38</v>
      </c>
      <c r="H10" s="4">
        <f>A10+(A10*0.07)</f>
        <v>2860.11</v>
      </c>
      <c r="I10" s="4">
        <f>A10+(A10*0.08)</f>
        <v>2886.84</v>
      </c>
      <c r="J10" s="4">
        <f>A10+(A10*0.09)</f>
        <v>2913.57</v>
      </c>
      <c r="K10" s="4">
        <f>A10+(A10*0.1)</f>
        <v>2940.3</v>
      </c>
      <c r="L10" s="4">
        <f>A10+(A10*0.11)</f>
        <v>2967.03</v>
      </c>
      <c r="M10" s="4">
        <f>A10+(A10*0.12)</f>
        <v>2993.76</v>
      </c>
      <c r="N10" s="4">
        <f>A10+(A10*0.13)</f>
        <v>3020.49</v>
      </c>
      <c r="O10" s="4">
        <f>A10+(A10*0.14)</f>
        <v>3047.2200000000003</v>
      </c>
      <c r="P10" s="4">
        <f>A10+(A10*0.15)</f>
        <v>3073.95</v>
      </c>
      <c r="Q10" s="4">
        <f>A10+(A10*0.16)</f>
        <v>3100.68</v>
      </c>
      <c r="R10" s="4">
        <f>A10+(A10*0.17)</f>
        <v>3127.41</v>
      </c>
      <c r="S10" s="4">
        <f>A10+(A10*0.18)</f>
        <v>3154.14</v>
      </c>
      <c r="T10" s="4">
        <f>A10+(A10*0.19)</f>
        <v>3180.87</v>
      </c>
      <c r="U10" s="4">
        <f>A10+(A10*0.2)</f>
        <v>3207.6</v>
      </c>
      <c r="V10" s="4">
        <f>A10+(A10*0.21)</f>
        <v>3234.33</v>
      </c>
      <c r="W10" s="4">
        <f>A10+(A10*0.22)</f>
        <v>3261.06</v>
      </c>
      <c r="X10" s="4">
        <f>A10+(A10*0.23)</f>
        <v>3287.79</v>
      </c>
      <c r="Y10" s="4">
        <f>A10+(A10*0.24)</f>
        <v>3314.52</v>
      </c>
    </row>
    <row r="11" spans="1:25" s="2" customFormat="1" ht="32.450000000000003" customHeight="1" x14ac:dyDescent="0.45">
      <c r="A11" s="6" t="s">
        <v>26</v>
      </c>
      <c r="B11" s="6" t="s">
        <v>27</v>
      </c>
      <c r="C11" s="6" t="s">
        <v>28</v>
      </c>
      <c r="D11" s="6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6" t="s">
        <v>34</v>
      </c>
      <c r="J11" s="6" t="s">
        <v>35</v>
      </c>
      <c r="K11" s="6" t="s">
        <v>36</v>
      </c>
      <c r="L11" s="6" t="s">
        <v>37</v>
      </c>
      <c r="M11" s="6" t="s">
        <v>38</v>
      </c>
      <c r="N11" s="6" t="s">
        <v>39</v>
      </c>
      <c r="O11" s="6" t="s">
        <v>40</v>
      </c>
      <c r="P11" s="6" t="s">
        <v>41</v>
      </c>
      <c r="Q11" s="6" t="s">
        <v>42</v>
      </c>
      <c r="R11" s="6" t="s">
        <v>43</v>
      </c>
      <c r="S11" s="6" t="s">
        <v>44</v>
      </c>
      <c r="T11" s="6" t="s">
        <v>45</v>
      </c>
      <c r="U11" s="6" t="s">
        <v>46</v>
      </c>
      <c r="V11" s="6" t="s">
        <v>47</v>
      </c>
      <c r="W11" s="6" t="s">
        <v>48</v>
      </c>
      <c r="X11" s="6" t="s">
        <v>49</v>
      </c>
      <c r="Y11" s="6" t="s">
        <v>50</v>
      </c>
    </row>
    <row r="12" spans="1:25" s="5" customFormat="1" ht="32.450000000000003" customHeight="1" x14ac:dyDescent="0.45">
      <c r="A12" s="4">
        <f>A10+(A10*0.25)</f>
        <v>3341.25</v>
      </c>
      <c r="B12" s="4">
        <f>A10+(A10*0.26)</f>
        <v>3367.98</v>
      </c>
      <c r="C12" s="4">
        <f>A10+(A10*0.27)</f>
        <v>3394.71</v>
      </c>
      <c r="D12" s="4">
        <f>A10+(A10*0.28)</f>
        <v>3421.44</v>
      </c>
      <c r="E12" s="4">
        <f>A10+(A10*0.29)</f>
        <v>3448.17</v>
      </c>
      <c r="F12" s="4">
        <f>A10+(A10*0.3)</f>
        <v>3474.9</v>
      </c>
      <c r="G12" s="4">
        <f>A10+(A10*0.31)</f>
        <v>3501.63</v>
      </c>
      <c r="H12" s="4">
        <f>A10+(A10*0.32)</f>
        <v>3528.36</v>
      </c>
      <c r="I12" s="4">
        <f>A10+(A10*0.33)</f>
        <v>3555.09</v>
      </c>
      <c r="J12" s="4">
        <f>A10+(A10*0.34)</f>
        <v>3581.82</v>
      </c>
      <c r="K12" s="4">
        <f>A10+(A10*0.35)</f>
        <v>3608.55</v>
      </c>
      <c r="L12" s="4">
        <f>A10+(A10*0.36)</f>
        <v>3635.2799999999997</v>
      </c>
      <c r="M12" s="4">
        <f>A10+(A10*0.37)</f>
        <v>3662.01</v>
      </c>
      <c r="N12" s="4">
        <f>A10+(A10*0.38)</f>
        <v>3688.74</v>
      </c>
      <c r="O12" s="4">
        <f>A10+(A10*0.39)</f>
        <v>3715.4700000000003</v>
      </c>
      <c r="P12" s="4">
        <f>A10+(A10*0.4)</f>
        <v>3742.2</v>
      </c>
      <c r="Q12" s="4">
        <f>A10+(A10*0.41)</f>
        <v>3768.93</v>
      </c>
      <c r="R12" s="4">
        <f>A10+(A10*0.42)</f>
        <v>3795.66</v>
      </c>
      <c r="S12" s="4">
        <f>A10+(A10*0.43)</f>
        <v>3822.39</v>
      </c>
      <c r="T12" s="4">
        <f>A10+(A10*0.44)</f>
        <v>3849.12</v>
      </c>
      <c r="U12" s="4">
        <f>A10+(A10*0.45)</f>
        <v>3875.8500000000004</v>
      </c>
      <c r="V12" s="4">
        <f>A10+(A10*0.46)</f>
        <v>3902.58</v>
      </c>
      <c r="W12" s="4">
        <f>A10+(A10*0.47)</f>
        <v>3929.31</v>
      </c>
      <c r="X12" s="4">
        <f>A10+(A10*0.48)</f>
        <v>3956.04</v>
      </c>
      <c r="Y12" s="4">
        <f>A10+(A10*0.49)</f>
        <v>3982.77</v>
      </c>
    </row>
    <row r="13" spans="1:25" s="2" customFormat="1" ht="32.450000000000003" customHeight="1" x14ac:dyDescent="0.45">
      <c r="A13" s="6" t="s">
        <v>51</v>
      </c>
      <c r="B13" s="6" t="s">
        <v>52</v>
      </c>
      <c r="C13" s="6" t="s">
        <v>53</v>
      </c>
      <c r="D13" s="6" t="s">
        <v>54</v>
      </c>
      <c r="E13" s="6" t="s">
        <v>55</v>
      </c>
      <c r="F13" s="6" t="s">
        <v>56</v>
      </c>
      <c r="G13" s="6" t="s">
        <v>57</v>
      </c>
      <c r="H13" s="6" t="s">
        <v>58</v>
      </c>
      <c r="I13" s="6" t="s">
        <v>59</v>
      </c>
      <c r="J13" s="6" t="s">
        <v>60</v>
      </c>
      <c r="K13" s="6" t="s">
        <v>61</v>
      </c>
      <c r="L13" s="6" t="s">
        <v>62</v>
      </c>
      <c r="M13" s="6" t="s">
        <v>63</v>
      </c>
      <c r="N13" s="6" t="s">
        <v>64</v>
      </c>
      <c r="O13" s="6" t="s">
        <v>65</v>
      </c>
      <c r="P13" s="6" t="s">
        <v>66</v>
      </c>
      <c r="Q13" s="6" t="s">
        <v>67</v>
      </c>
      <c r="R13" s="6" t="s">
        <v>68</v>
      </c>
      <c r="S13" s="6" t="s">
        <v>69</v>
      </c>
      <c r="T13" s="6" t="s">
        <v>70</v>
      </c>
      <c r="U13" s="6" t="s">
        <v>71</v>
      </c>
      <c r="V13" s="6" t="s">
        <v>72</v>
      </c>
      <c r="W13" s="6" t="s">
        <v>73</v>
      </c>
      <c r="X13" s="6" t="s">
        <v>74</v>
      </c>
      <c r="Y13" s="6" t="s">
        <v>75</v>
      </c>
    </row>
    <row r="14" spans="1:25" s="5" customFormat="1" ht="32.450000000000003" customHeight="1" x14ac:dyDescent="0.45">
      <c r="A14" s="4">
        <f>A10+(A10*0.5)</f>
        <v>4009.5</v>
      </c>
      <c r="B14" s="4">
        <f>A10+(A10*0.51)</f>
        <v>4036.23</v>
      </c>
      <c r="C14" s="4">
        <f>A10+(A10*0.52)</f>
        <v>4062.96</v>
      </c>
      <c r="D14" s="4">
        <f>A10+(A10*0.53)</f>
        <v>4089.69</v>
      </c>
      <c r="E14" s="4">
        <f>A10+(A10*0.54)</f>
        <v>4116.42</v>
      </c>
      <c r="F14" s="4">
        <f>A10+(A10*0.55)</f>
        <v>4143.1499999999996</v>
      </c>
      <c r="G14" s="4">
        <f>A10+(A10*0.56)</f>
        <v>4169.88</v>
      </c>
      <c r="H14" s="4">
        <f>A10+(A10*0.57)</f>
        <v>4196.6099999999997</v>
      </c>
      <c r="I14" s="4">
        <f>A10+(A10*0.58)</f>
        <v>4223.34</v>
      </c>
      <c r="J14" s="4">
        <f>A10+(A10*0.59)</f>
        <v>4250.07</v>
      </c>
      <c r="K14" s="4">
        <f>A10+(A10*0.6)</f>
        <v>4276.8</v>
      </c>
      <c r="L14" s="4">
        <f>A10+(A10*0.61)</f>
        <v>4303.53</v>
      </c>
      <c r="M14" s="4">
        <f>A10+(A10*0.62)</f>
        <v>4330.26</v>
      </c>
      <c r="N14" s="4">
        <f>A10+(A10*0.63)</f>
        <v>4356.99</v>
      </c>
      <c r="O14" s="4">
        <f>A10+(A10*0.64)</f>
        <v>4383.72</v>
      </c>
      <c r="P14" s="4">
        <f>A10+(A10*0.65)</f>
        <v>4410.45</v>
      </c>
      <c r="Q14" s="4">
        <f>A10+(A10*0.66)</f>
        <v>4437.18</v>
      </c>
      <c r="R14" s="4">
        <f>A10+(A10*0.67)</f>
        <v>4463.91</v>
      </c>
      <c r="S14" s="4">
        <f>A10+(A10*0.68)</f>
        <v>4490.6400000000003</v>
      </c>
      <c r="T14" s="4">
        <f>A10+(A10*0.69)</f>
        <v>4517.37</v>
      </c>
      <c r="U14" s="4">
        <f>A10+(A10*0.7)</f>
        <v>4544.1000000000004</v>
      </c>
      <c r="V14" s="4">
        <f>A10+(A10*0.71)</f>
        <v>4570.83</v>
      </c>
      <c r="W14" s="4">
        <f>A10+(A10*0.72)</f>
        <v>4597.5599999999995</v>
      </c>
      <c r="X14" s="4">
        <f>A10+(A10*0.73)</f>
        <v>4624.29</v>
      </c>
      <c r="Y14" s="4">
        <f>A10+(A10*0.74)</f>
        <v>4651.0200000000004</v>
      </c>
    </row>
    <row r="15" spans="1:25" s="2" customFormat="1" ht="32.450000000000003" customHeight="1" x14ac:dyDescent="0.45">
      <c r="A15" s="6" t="s">
        <v>76</v>
      </c>
      <c r="B15" s="6" t="s">
        <v>77</v>
      </c>
      <c r="C15" s="6" t="s">
        <v>78</v>
      </c>
      <c r="D15" s="6" t="s">
        <v>79</v>
      </c>
      <c r="E15" s="6" t="s">
        <v>80</v>
      </c>
      <c r="F15" s="6" t="s">
        <v>81</v>
      </c>
      <c r="G15" s="6" t="s">
        <v>82</v>
      </c>
      <c r="H15" s="6" t="s">
        <v>83</v>
      </c>
      <c r="I15" s="6" t="s">
        <v>84</v>
      </c>
      <c r="J15" s="6" t="s">
        <v>85</v>
      </c>
      <c r="K15" s="6" t="s">
        <v>86</v>
      </c>
      <c r="L15" s="6" t="s">
        <v>87</v>
      </c>
      <c r="M15" s="6" t="s">
        <v>88</v>
      </c>
      <c r="N15" s="6" t="s">
        <v>89</v>
      </c>
      <c r="O15" s="6" t="s">
        <v>90</v>
      </c>
      <c r="P15" s="6" t="s">
        <v>91</v>
      </c>
      <c r="Q15" s="6" t="s">
        <v>92</v>
      </c>
      <c r="R15" s="6" t="s">
        <v>93</v>
      </c>
      <c r="S15" s="6" t="s">
        <v>94</v>
      </c>
      <c r="T15" s="6" t="s">
        <v>95</v>
      </c>
      <c r="U15" s="6" t="s">
        <v>96</v>
      </c>
      <c r="V15" s="6" t="s">
        <v>97</v>
      </c>
      <c r="W15" s="6" t="s">
        <v>98</v>
      </c>
      <c r="X15" s="6" t="s">
        <v>99</v>
      </c>
      <c r="Y15" s="6" t="s">
        <v>100</v>
      </c>
    </row>
    <row r="16" spans="1:25" s="5" customFormat="1" ht="32.450000000000003" customHeight="1" x14ac:dyDescent="0.45">
      <c r="A16" s="4">
        <f>A10+(A10*0.75)</f>
        <v>4677.75</v>
      </c>
      <c r="B16" s="4">
        <f>A10+(A10*0.76)</f>
        <v>4704.4799999999996</v>
      </c>
      <c r="C16" s="4">
        <f>A10+(A10*0.77)</f>
        <v>4731.21</v>
      </c>
      <c r="D16" s="4">
        <f>A10+(A10*0.78)</f>
        <v>4757.9400000000005</v>
      </c>
      <c r="E16" s="4">
        <f>A10+(A10*0.79)</f>
        <v>4784.67</v>
      </c>
      <c r="F16" s="4">
        <f>A10+(A10*0.8)</f>
        <v>4811.3999999999996</v>
      </c>
      <c r="G16" s="4">
        <f>A10+(A10*0.81)</f>
        <v>4838.13</v>
      </c>
      <c r="H16" s="4">
        <f>A10+(A10*0.82)</f>
        <v>4864.8599999999997</v>
      </c>
      <c r="I16" s="4">
        <f>A10+(A10*0.83)</f>
        <v>4891.59</v>
      </c>
      <c r="J16" s="4">
        <f>A10+(A10*0.84)</f>
        <v>4918.32</v>
      </c>
      <c r="K16" s="4">
        <f>A10+(A10*0.85)</f>
        <v>4945.0499999999993</v>
      </c>
      <c r="L16" s="4">
        <f>A10+(A10*0.86)</f>
        <v>4971.78</v>
      </c>
      <c r="M16" s="4">
        <f>A10+(A10*0.87)</f>
        <v>4998.51</v>
      </c>
      <c r="N16" s="4">
        <f>A10+(A10*0.88)</f>
        <v>5025.24</v>
      </c>
      <c r="O16" s="4">
        <f>A10+(A10*0.89)</f>
        <v>5051.97</v>
      </c>
      <c r="P16" s="4">
        <f>A10+(A10*0.9)</f>
        <v>5078.7000000000007</v>
      </c>
      <c r="Q16" s="4">
        <f>A10+(A10*0.91)</f>
        <v>5105.43</v>
      </c>
      <c r="R16" s="4">
        <f>A10+(A10*0.92)</f>
        <v>5132.16</v>
      </c>
      <c r="S16" s="4">
        <f>A10+(A10*0.93)</f>
        <v>5158.8900000000003</v>
      </c>
      <c r="T16" s="4">
        <f>A10+(A10*0.94)</f>
        <v>5185.62</v>
      </c>
      <c r="U16" s="4">
        <f>A10+(A10*0.95)</f>
        <v>5212.3500000000004</v>
      </c>
      <c r="V16" s="4">
        <f>A10+(A10*0.96)</f>
        <v>5239.08</v>
      </c>
      <c r="W16" s="4">
        <f>A10+(A10*0.97)</f>
        <v>5265.8099999999995</v>
      </c>
      <c r="X16" s="4">
        <f>A10+(A10*0.98)</f>
        <v>5292.54</v>
      </c>
      <c r="Y16" s="4">
        <f>A10+(A10*0.99)</f>
        <v>5319.27</v>
      </c>
    </row>
    <row r="17" spans="1:25" s="2" customFormat="1" ht="32.450000000000003" customHeight="1" x14ac:dyDescent="0.45">
      <c r="A17" s="6" t="s">
        <v>101</v>
      </c>
      <c r="B17" s="6" t="s">
        <v>102</v>
      </c>
      <c r="C17" s="6" t="s">
        <v>103</v>
      </c>
      <c r="D17" s="6" t="s">
        <v>104</v>
      </c>
      <c r="E17" s="6" t="s">
        <v>105</v>
      </c>
      <c r="F17" s="6" t="s">
        <v>106</v>
      </c>
      <c r="G17" s="6" t="s">
        <v>107</v>
      </c>
      <c r="H17" s="6" t="s">
        <v>108</v>
      </c>
      <c r="I17" s="6" t="s">
        <v>109</v>
      </c>
      <c r="J17" s="6" t="s">
        <v>110</v>
      </c>
      <c r="K17" s="6" t="s">
        <v>111</v>
      </c>
      <c r="L17" s="6" t="s">
        <v>112</v>
      </c>
      <c r="M17" s="6" t="s">
        <v>113</v>
      </c>
      <c r="N17" s="6" t="s">
        <v>114</v>
      </c>
      <c r="O17" s="6" t="s">
        <v>115</v>
      </c>
      <c r="P17" s="6" t="s">
        <v>116</v>
      </c>
      <c r="Q17" s="6" t="s">
        <v>117</v>
      </c>
      <c r="R17" s="6" t="s">
        <v>118</v>
      </c>
      <c r="S17" s="6" t="s">
        <v>119</v>
      </c>
      <c r="T17" s="6" t="s">
        <v>120</v>
      </c>
      <c r="U17" s="6" t="s">
        <v>121</v>
      </c>
      <c r="V17" s="6" t="s">
        <v>122</v>
      </c>
      <c r="W17" s="6" t="s">
        <v>123</v>
      </c>
      <c r="X17" s="6" t="s">
        <v>124</v>
      </c>
      <c r="Y17" s="6" t="s">
        <v>125</v>
      </c>
    </row>
    <row r="18" spans="1:25" s="5" customFormat="1" ht="32.450000000000003" customHeight="1" x14ac:dyDescent="0.45">
      <c r="A18" s="3">
        <v>5346</v>
      </c>
      <c r="B18" s="3">
        <v>5372.73</v>
      </c>
      <c r="C18" s="3">
        <v>5399.46</v>
      </c>
      <c r="D18" s="3">
        <v>5426.19</v>
      </c>
      <c r="E18" s="3">
        <v>5452.92</v>
      </c>
      <c r="F18" s="3">
        <v>5479.65</v>
      </c>
      <c r="G18" s="3">
        <v>5506.38</v>
      </c>
      <c r="H18" s="3">
        <v>5533.11</v>
      </c>
      <c r="I18" s="3">
        <v>5559.84</v>
      </c>
      <c r="J18" s="3">
        <v>5586.57</v>
      </c>
      <c r="K18" s="3">
        <v>5613.3</v>
      </c>
      <c r="L18" s="3">
        <v>5640.03</v>
      </c>
      <c r="M18" s="3">
        <v>5666.76</v>
      </c>
      <c r="N18" s="3">
        <v>5693.49</v>
      </c>
      <c r="O18" s="3">
        <v>5720.22</v>
      </c>
      <c r="P18" s="3">
        <v>5746.95</v>
      </c>
      <c r="Q18" s="3">
        <v>5773.68</v>
      </c>
      <c r="R18" s="3">
        <v>5800.41</v>
      </c>
      <c r="S18" s="3">
        <v>5827.14</v>
      </c>
      <c r="T18" s="3">
        <v>5853.87</v>
      </c>
      <c r="U18" s="3">
        <v>5880.6</v>
      </c>
      <c r="V18" s="3">
        <v>5907.33</v>
      </c>
      <c r="W18" s="3">
        <v>5934.06</v>
      </c>
      <c r="X18" s="3">
        <v>5960.79</v>
      </c>
      <c r="Y18" s="3">
        <v>5987.52</v>
      </c>
    </row>
    <row r="19" spans="1:25" s="2" customFormat="1" ht="32.450000000000003" customHeight="1" x14ac:dyDescent="0.45">
      <c r="A19" s="6" t="s">
        <v>126</v>
      </c>
      <c r="B19" s="6" t="s">
        <v>127</v>
      </c>
      <c r="C19" s="6" t="s">
        <v>128</v>
      </c>
      <c r="D19" s="6" t="s">
        <v>129</v>
      </c>
      <c r="E19" s="6" t="s">
        <v>130</v>
      </c>
      <c r="F19" s="6" t="s">
        <v>131</v>
      </c>
      <c r="G19" s="6" t="s">
        <v>132</v>
      </c>
      <c r="H19" s="6" t="s">
        <v>133</v>
      </c>
      <c r="I19" s="6" t="s">
        <v>134</v>
      </c>
      <c r="J19" s="6" t="s">
        <v>135</v>
      </c>
      <c r="K19" s="6" t="s">
        <v>136</v>
      </c>
      <c r="L19" s="6" t="s">
        <v>137</v>
      </c>
      <c r="M19" s="6" t="s">
        <v>138</v>
      </c>
      <c r="N19" s="6" t="s">
        <v>139</v>
      </c>
      <c r="O19" s="6" t="s">
        <v>140</v>
      </c>
      <c r="P19" s="6" t="s">
        <v>141</v>
      </c>
      <c r="Q19" s="6" t="s">
        <v>142</v>
      </c>
      <c r="R19" s="6" t="s">
        <v>143</v>
      </c>
      <c r="S19" s="6" t="s">
        <v>144</v>
      </c>
      <c r="T19" s="6" t="s">
        <v>145</v>
      </c>
      <c r="U19" s="6" t="s">
        <v>146</v>
      </c>
      <c r="V19" s="6" t="s">
        <v>147</v>
      </c>
      <c r="W19" s="6" t="s">
        <v>148</v>
      </c>
      <c r="X19" s="6" t="s">
        <v>149</v>
      </c>
      <c r="Y19" s="6" t="s">
        <v>150</v>
      </c>
    </row>
    <row r="20" spans="1:25" s="5" customFormat="1" ht="32.450000000000003" customHeight="1" x14ac:dyDescent="0.45">
      <c r="A20" s="4">
        <v>6014.25</v>
      </c>
      <c r="B20" s="4">
        <v>6040.98</v>
      </c>
      <c r="C20" s="4">
        <v>6067.71</v>
      </c>
      <c r="D20" s="4">
        <v>6094.44</v>
      </c>
      <c r="E20" s="4">
        <v>6121.17</v>
      </c>
      <c r="F20" s="4">
        <v>6147.9</v>
      </c>
      <c r="G20" s="4">
        <v>6174.63</v>
      </c>
      <c r="H20" s="4">
        <v>6201.36</v>
      </c>
      <c r="I20" s="4">
        <v>6228.09</v>
      </c>
      <c r="J20" s="4">
        <v>6254.82</v>
      </c>
      <c r="K20" s="4">
        <v>6281.55</v>
      </c>
      <c r="L20" s="4">
        <v>6308.28</v>
      </c>
      <c r="M20" s="4">
        <v>6335.01</v>
      </c>
      <c r="N20" s="4">
        <v>6361.74</v>
      </c>
      <c r="O20" s="4">
        <v>6388.47</v>
      </c>
      <c r="P20" s="4">
        <v>6415.2</v>
      </c>
      <c r="Q20" s="4">
        <v>6441.93</v>
      </c>
      <c r="R20" s="4">
        <v>6468.66</v>
      </c>
      <c r="S20" s="4">
        <v>6495.39</v>
      </c>
      <c r="T20" s="4">
        <v>6522.12</v>
      </c>
      <c r="U20" s="4">
        <v>6548.85</v>
      </c>
      <c r="V20" s="4">
        <v>6575.58</v>
      </c>
      <c r="W20" s="4">
        <v>6602.31</v>
      </c>
      <c r="X20" s="4">
        <v>6629.04</v>
      </c>
      <c r="Y20" s="4">
        <v>6655.77</v>
      </c>
    </row>
    <row r="21" spans="1:25" s="2" customFormat="1" ht="32.450000000000003" customHeight="1" x14ac:dyDescent="0.45">
      <c r="A21" s="6" t="s">
        <v>151</v>
      </c>
      <c r="B21" s="6" t="s">
        <v>152</v>
      </c>
      <c r="C21" s="6" t="s">
        <v>153</v>
      </c>
      <c r="D21" s="6" t="s">
        <v>154</v>
      </c>
      <c r="E21" s="6" t="s">
        <v>155</v>
      </c>
      <c r="F21" s="6" t="s">
        <v>156</v>
      </c>
      <c r="G21" s="6" t="s">
        <v>157</v>
      </c>
      <c r="H21" s="6" t="s">
        <v>158</v>
      </c>
      <c r="I21" s="6" t="s">
        <v>159</v>
      </c>
      <c r="J21" s="6" t="s">
        <v>160</v>
      </c>
      <c r="K21" s="6" t="s">
        <v>161</v>
      </c>
      <c r="L21" s="6" t="s">
        <v>162</v>
      </c>
      <c r="M21" s="6" t="s">
        <v>163</v>
      </c>
      <c r="N21" s="6" t="s">
        <v>164</v>
      </c>
      <c r="O21" s="6" t="s">
        <v>165</v>
      </c>
      <c r="P21" s="6" t="s">
        <v>166</v>
      </c>
      <c r="Q21" s="6" t="s">
        <v>167</v>
      </c>
      <c r="R21" s="6" t="s">
        <v>168</v>
      </c>
      <c r="S21" s="6" t="s">
        <v>169</v>
      </c>
      <c r="T21" s="6" t="s">
        <v>170</v>
      </c>
      <c r="U21" s="6" t="s">
        <v>171</v>
      </c>
      <c r="V21" s="6" t="s">
        <v>172</v>
      </c>
      <c r="W21" s="6" t="s">
        <v>173</v>
      </c>
      <c r="X21" s="6" t="s">
        <v>174</v>
      </c>
      <c r="Y21" s="6" t="s">
        <v>175</v>
      </c>
    </row>
    <row r="22" spans="1:25" s="5" customFormat="1" ht="32.450000000000003" customHeight="1" x14ac:dyDescent="0.45">
      <c r="A22" s="4">
        <v>6682.5</v>
      </c>
      <c r="B22" s="4">
        <v>6709.23</v>
      </c>
      <c r="C22" s="4">
        <v>6735.96</v>
      </c>
      <c r="D22" s="4">
        <v>6762.69</v>
      </c>
      <c r="E22" s="4">
        <v>6789.42</v>
      </c>
      <c r="F22" s="4">
        <v>6816.15</v>
      </c>
      <c r="G22" s="4">
        <v>6842.88</v>
      </c>
      <c r="H22" s="4">
        <v>6869.61</v>
      </c>
      <c r="I22" s="4">
        <v>6896.34</v>
      </c>
      <c r="J22" s="4">
        <v>6923.07</v>
      </c>
      <c r="K22" s="4">
        <v>6949.8</v>
      </c>
      <c r="L22" s="4">
        <v>6976.53</v>
      </c>
      <c r="M22" s="4">
        <v>7003.26</v>
      </c>
      <c r="N22" s="4">
        <v>7029.99</v>
      </c>
      <c r="O22" s="4">
        <v>7056.72</v>
      </c>
      <c r="P22" s="4">
        <v>7083.45</v>
      </c>
      <c r="Q22" s="4">
        <v>7110.18</v>
      </c>
      <c r="R22" s="4">
        <v>7136.91</v>
      </c>
      <c r="S22" s="4">
        <v>7163.64</v>
      </c>
      <c r="T22" s="4">
        <v>7190.37</v>
      </c>
      <c r="U22" s="4">
        <v>7217.1</v>
      </c>
      <c r="V22" s="4">
        <v>7243.83</v>
      </c>
      <c r="W22" s="4">
        <v>7270.56</v>
      </c>
      <c r="X22" s="4">
        <v>7297.29</v>
      </c>
      <c r="Y22" s="4">
        <v>7324.02</v>
      </c>
    </row>
    <row r="23" spans="1:25" s="2" customFormat="1" ht="32.450000000000003" customHeight="1" x14ac:dyDescent="0.45">
      <c r="A23" s="6" t="s">
        <v>176</v>
      </c>
      <c r="B23" s="6" t="s">
        <v>177</v>
      </c>
      <c r="C23" s="6" t="s">
        <v>178</v>
      </c>
      <c r="D23" s="6" t="s">
        <v>179</v>
      </c>
      <c r="E23" s="6" t="s">
        <v>180</v>
      </c>
      <c r="F23" s="6" t="s">
        <v>181</v>
      </c>
      <c r="G23" s="6" t="s">
        <v>182</v>
      </c>
      <c r="H23" s="6" t="s">
        <v>183</v>
      </c>
      <c r="I23" s="6" t="s">
        <v>184</v>
      </c>
      <c r="J23" s="6" t="s">
        <v>185</v>
      </c>
      <c r="K23" s="6" t="s">
        <v>186</v>
      </c>
      <c r="L23" s="6" t="s">
        <v>187</v>
      </c>
      <c r="M23" s="6" t="s">
        <v>188</v>
      </c>
      <c r="N23" s="6" t="s">
        <v>189</v>
      </c>
      <c r="O23" s="6" t="s">
        <v>190</v>
      </c>
      <c r="P23" s="6" t="s">
        <v>191</v>
      </c>
      <c r="Q23" s="6" t="s">
        <v>192</v>
      </c>
      <c r="R23" s="6" t="s">
        <v>193</v>
      </c>
      <c r="S23" s="6" t="s">
        <v>194</v>
      </c>
      <c r="T23" s="6" t="s">
        <v>195</v>
      </c>
      <c r="U23" s="6" t="s">
        <v>196</v>
      </c>
      <c r="V23" s="6" t="s">
        <v>197</v>
      </c>
      <c r="W23" s="6" t="s">
        <v>198</v>
      </c>
      <c r="X23" s="6" t="s">
        <v>199</v>
      </c>
      <c r="Y23" s="6" t="s">
        <v>200</v>
      </c>
    </row>
    <row r="24" spans="1:25" s="5" customFormat="1" ht="32.450000000000003" customHeight="1" x14ac:dyDescent="0.45">
      <c r="A24" s="4">
        <v>7350.75</v>
      </c>
      <c r="B24" s="4">
        <v>7377.48</v>
      </c>
      <c r="C24" s="4">
        <v>7404.21</v>
      </c>
      <c r="D24" s="4">
        <v>7430.9939999999997</v>
      </c>
      <c r="E24" s="4">
        <v>7457.67</v>
      </c>
      <c r="F24" s="4">
        <v>7484.4</v>
      </c>
      <c r="G24" s="4">
        <v>7511.13</v>
      </c>
      <c r="H24" s="4">
        <v>7537.86</v>
      </c>
      <c r="I24" s="4">
        <v>7564.59</v>
      </c>
      <c r="J24" s="4">
        <v>7591.32</v>
      </c>
      <c r="K24" s="4">
        <v>7618.05</v>
      </c>
      <c r="L24" s="4">
        <v>7644.78</v>
      </c>
      <c r="M24" s="4">
        <v>7671.51</v>
      </c>
      <c r="N24" s="4">
        <v>7698.24</v>
      </c>
      <c r="O24" s="4">
        <v>7724.97</v>
      </c>
      <c r="P24" s="4">
        <v>7751.7</v>
      </c>
      <c r="Q24" s="4">
        <v>7778.43</v>
      </c>
      <c r="R24" s="4">
        <v>7805.16</v>
      </c>
      <c r="S24" s="4">
        <v>7831.89</v>
      </c>
      <c r="T24" s="4">
        <v>7858.62</v>
      </c>
      <c r="U24" s="4">
        <v>7885.35</v>
      </c>
      <c r="V24" s="4">
        <v>7912.08</v>
      </c>
      <c r="W24" s="4">
        <v>7938.81</v>
      </c>
      <c r="X24" s="4">
        <v>7965.54</v>
      </c>
      <c r="Y24" s="4">
        <v>7992.27</v>
      </c>
    </row>
    <row r="25" spans="1:25" s="2" customFormat="1" ht="32.450000000000003" customHeight="1" x14ac:dyDescent="0.45">
      <c r="A25" s="6" t="s">
        <v>201</v>
      </c>
      <c r="B25" s="6" t="s">
        <v>202</v>
      </c>
      <c r="C25" s="6" t="s">
        <v>203</v>
      </c>
      <c r="D25" s="6" t="s">
        <v>204</v>
      </c>
      <c r="E25" s="6" t="s">
        <v>205</v>
      </c>
      <c r="F25" s="6" t="s">
        <v>206</v>
      </c>
      <c r="G25" s="6" t="s">
        <v>207</v>
      </c>
      <c r="H25" s="6" t="s">
        <v>208</v>
      </c>
      <c r="I25" s="6" t="s">
        <v>209</v>
      </c>
      <c r="J25" s="6" t="s">
        <v>210</v>
      </c>
      <c r="K25" s="6" t="s">
        <v>211</v>
      </c>
      <c r="L25" s="6" t="s">
        <v>212</v>
      </c>
      <c r="M25" s="6" t="s">
        <v>213</v>
      </c>
      <c r="N25" s="6" t="s">
        <v>214</v>
      </c>
      <c r="O25" s="6" t="s">
        <v>215</v>
      </c>
      <c r="P25" s="6" t="s">
        <v>216</v>
      </c>
      <c r="Q25" s="6" t="s">
        <v>217</v>
      </c>
      <c r="R25" s="6" t="s">
        <v>218</v>
      </c>
      <c r="S25" s="6" t="s">
        <v>219</v>
      </c>
      <c r="T25" s="6" t="s">
        <v>220</v>
      </c>
      <c r="U25" s="6" t="s">
        <v>221</v>
      </c>
      <c r="V25" s="6" t="s">
        <v>222</v>
      </c>
      <c r="W25" s="6" t="s">
        <v>223</v>
      </c>
      <c r="X25" s="6" t="s">
        <v>224</v>
      </c>
      <c r="Y25" s="6" t="s">
        <v>225</v>
      </c>
    </row>
    <row r="26" spans="1:25" s="5" customFormat="1" ht="32.450000000000003" customHeight="1" x14ac:dyDescent="0.45">
      <c r="A26" s="4">
        <v>8019</v>
      </c>
      <c r="B26" s="4">
        <v>8045.73</v>
      </c>
      <c r="C26" s="4">
        <v>8072.46</v>
      </c>
      <c r="D26" s="4">
        <v>8099.19</v>
      </c>
      <c r="E26" s="4">
        <v>8125.92</v>
      </c>
      <c r="F26" s="4">
        <v>8152.65</v>
      </c>
      <c r="G26" s="4">
        <v>8179.38</v>
      </c>
      <c r="H26" s="4">
        <v>8206.11</v>
      </c>
      <c r="I26" s="4">
        <v>8232.84</v>
      </c>
      <c r="J26" s="4">
        <v>8259.57</v>
      </c>
      <c r="K26" s="4">
        <v>8286.2999999999993</v>
      </c>
      <c r="L26" s="4">
        <v>8313.0300000000007</v>
      </c>
      <c r="M26" s="4">
        <v>8339.7669999999998</v>
      </c>
      <c r="N26" s="4">
        <v>8366.49</v>
      </c>
      <c r="O26" s="4">
        <v>8393.2199999999993</v>
      </c>
      <c r="P26" s="4">
        <v>8419.9500000000007</v>
      </c>
      <c r="Q26" s="4">
        <v>8446.68</v>
      </c>
      <c r="R26" s="4">
        <v>8473.41</v>
      </c>
      <c r="S26" s="4">
        <v>8500.14</v>
      </c>
      <c r="T26" s="4">
        <v>8526.8700000000008</v>
      </c>
      <c r="U26" s="4">
        <v>8553.6</v>
      </c>
      <c r="V26" s="4">
        <v>8580.33</v>
      </c>
      <c r="W26" s="4">
        <v>8607.06</v>
      </c>
      <c r="X26" s="4">
        <v>8633.7900000000009</v>
      </c>
      <c r="Y26" s="4">
        <v>8660.52</v>
      </c>
    </row>
    <row r="27" spans="1:25" s="2" customFormat="1" ht="32.450000000000003" customHeight="1" x14ac:dyDescent="0.45">
      <c r="A27" s="6" t="s">
        <v>226</v>
      </c>
      <c r="B27" s="6" t="s">
        <v>227</v>
      </c>
      <c r="C27" s="6" t="s">
        <v>228</v>
      </c>
      <c r="D27" s="6" t="s">
        <v>229</v>
      </c>
      <c r="E27" s="6" t="s">
        <v>230</v>
      </c>
      <c r="F27" s="6" t="s">
        <v>231</v>
      </c>
      <c r="G27" s="6" t="s">
        <v>232</v>
      </c>
      <c r="H27" s="6" t="s">
        <v>233</v>
      </c>
      <c r="I27" s="6" t="s">
        <v>234</v>
      </c>
      <c r="J27" s="6" t="s">
        <v>235</v>
      </c>
      <c r="K27" s="6" t="s">
        <v>236</v>
      </c>
      <c r="L27" s="6" t="s">
        <v>237</v>
      </c>
      <c r="M27" s="6" t="s">
        <v>238</v>
      </c>
      <c r="N27" s="6" t="s">
        <v>239</v>
      </c>
      <c r="O27" s="6" t="s">
        <v>240</v>
      </c>
      <c r="P27" s="6" t="s">
        <v>241</v>
      </c>
      <c r="Q27" s="6" t="s">
        <v>242</v>
      </c>
      <c r="R27" s="6" t="s">
        <v>243</v>
      </c>
      <c r="S27" s="6" t="s">
        <v>244</v>
      </c>
      <c r="T27" s="6" t="s">
        <v>245</v>
      </c>
      <c r="U27" s="6" t="s">
        <v>246</v>
      </c>
      <c r="V27" s="6" t="s">
        <v>247</v>
      </c>
      <c r="W27" s="6" t="s">
        <v>248</v>
      </c>
      <c r="X27" s="6" t="s">
        <v>249</v>
      </c>
      <c r="Y27" s="6" t="s">
        <v>250</v>
      </c>
    </row>
    <row r="28" spans="1:25" s="5" customFormat="1" ht="32.450000000000003" customHeight="1" x14ac:dyDescent="0.45">
      <c r="A28" s="4">
        <v>8687.25</v>
      </c>
      <c r="B28" s="4">
        <v>8713.98</v>
      </c>
      <c r="C28" s="4">
        <v>8740.7099999999991</v>
      </c>
      <c r="D28" s="4">
        <v>8767.44</v>
      </c>
      <c r="E28" s="4">
        <v>8794.17</v>
      </c>
      <c r="F28" s="4">
        <v>8820.9</v>
      </c>
      <c r="G28" s="4">
        <v>8847.6299999999992</v>
      </c>
      <c r="H28" s="4">
        <v>8874.36</v>
      </c>
      <c r="I28" s="4">
        <v>8901.09</v>
      </c>
      <c r="J28" s="4">
        <v>8927.82</v>
      </c>
      <c r="K28" s="4">
        <v>8954.5499999999993</v>
      </c>
      <c r="L28" s="4">
        <v>8981.2800000000007</v>
      </c>
      <c r="M28" s="4">
        <v>9008.01</v>
      </c>
      <c r="N28" s="4">
        <v>9034.74</v>
      </c>
      <c r="O28" s="4">
        <v>9061.4699999999993</v>
      </c>
      <c r="P28" s="4">
        <v>9088.2000000000007</v>
      </c>
      <c r="Q28" s="4">
        <v>9114.93</v>
      </c>
      <c r="R28" s="4">
        <v>9141.66</v>
      </c>
      <c r="S28" s="4">
        <v>9168.39</v>
      </c>
      <c r="T28" s="4">
        <v>9195.1200000000008</v>
      </c>
      <c r="U28" s="4">
        <v>9221.85</v>
      </c>
      <c r="V28" s="4">
        <v>9248.58</v>
      </c>
      <c r="W28" s="4">
        <v>9275.31</v>
      </c>
      <c r="X28" s="4">
        <v>9302.0400000000009</v>
      </c>
      <c r="Y28" s="4">
        <v>9328.77</v>
      </c>
    </row>
  </sheetData>
  <mergeCells count="2">
    <mergeCell ref="A5:Y8"/>
    <mergeCell ref="A1:Y4"/>
  </mergeCells>
  <pageMargins left="0.511811024" right="0.511811024" top="0.78740157499999996" bottom="0.78740157499999996" header="0.31496062000000002" footer="0.31496062000000002"/>
  <pageSetup paperSize="9" scale="41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Laryssa Silva</dc:creator>
  <cp:lastModifiedBy>Recursos Humanos</cp:lastModifiedBy>
  <cp:lastPrinted>2020-02-05T12:57:16Z</cp:lastPrinted>
  <dcterms:created xsi:type="dcterms:W3CDTF">2020-02-05T11:54:21Z</dcterms:created>
  <dcterms:modified xsi:type="dcterms:W3CDTF">2020-04-03T18:36:31Z</dcterms:modified>
</cp:coreProperties>
</file>